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$$PROJECTS\43 Bridge Repairs &amp; Resurfacing\43-22-03 (KS) MP 98.9 99.1\06 Final Bidding Documents\Addendum\Addendum 1\"/>
    </mc:Choice>
  </mc:AlternateContent>
  <xr:revisionPtr revIDLastSave="0" documentId="13_ncr:1_{D2EA7405-0662-4EFF-BCF6-94A440ACF4F6}" xr6:coauthVersionLast="47" xr6:coauthVersionMax="47" xr10:uidLastSave="{00000000-0000-0000-0000-000000000000}"/>
  <bookViews>
    <workbookView xWindow="-104" yWindow="-104" windowWidth="19561" windowHeight="11705" xr2:uid="{00000000-000D-0000-FFFF-FFFF00000000}"/>
  </bookViews>
  <sheets>
    <sheet name="Bid Form" sheetId="1" r:id="rId1"/>
  </sheets>
  <definedNames>
    <definedName name="_xlnm.Print_Area" localSheetId="0">'Bid Form'!$B$1:$H$105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2" i="1" l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7" i="1" l="1"/>
  <c r="B8" i="1" l="1"/>
  <c r="B9" i="1" l="1"/>
  <c r="B10" i="1" l="1"/>
  <c r="D5" i="1" l="1"/>
  <c r="B14" i="1"/>
  <c r="B15" i="1" l="1"/>
  <c r="B16" i="1" s="1"/>
  <c r="B17" i="1" s="1"/>
  <c r="B18" i="1" s="1"/>
  <c r="B19" i="1" s="1"/>
  <c r="B20" i="1" l="1"/>
  <c r="B21" i="1" s="1"/>
  <c r="B22" i="1" s="1"/>
  <c r="B23" i="1" s="1"/>
  <c r="B24" i="1" s="1"/>
  <c r="B25" i="1" l="1"/>
  <c r="B26" i="1" s="1"/>
  <c r="B27" i="1" s="1"/>
  <c r="B28" i="1" s="1"/>
  <c r="B29" i="1" l="1"/>
  <c r="B30" i="1" s="1"/>
  <c r="B31" i="1" s="1"/>
  <c r="D13" i="1" l="1"/>
  <c r="B103" i="1"/>
</calcChain>
</file>

<file path=xl/sharedStrings.xml><?xml version="1.0" encoding="utf-8"?>
<sst xmlns="http://schemas.openxmlformats.org/spreadsheetml/2006/main" count="227" uniqueCount="142">
  <si>
    <t>Ref.</t>
  </si>
  <si>
    <t>Item</t>
  </si>
  <si>
    <t>Unit</t>
  </si>
  <si>
    <t>Quantity</t>
  </si>
  <si>
    <t>No.</t>
  </si>
  <si>
    <t>LUMP</t>
  </si>
  <si>
    <t>MAINTAINING TRAFFIC</t>
  </si>
  <si>
    <t>IB.ART.6</t>
  </si>
  <si>
    <t>PREMIUM FOR CONTRACT PERFORMANCE BOND AND PAYMENT BOND</t>
  </si>
  <si>
    <t>MOBILIZATION</t>
  </si>
  <si>
    <t>SP 623</t>
  </si>
  <si>
    <t>CONSTRUCTION LAYOUT SURVEY</t>
  </si>
  <si>
    <t>SP 619</t>
  </si>
  <si>
    <t>FIELD OFFICE</t>
  </si>
  <si>
    <t>SP 509</t>
  </si>
  <si>
    <t>SP 536</t>
  </si>
  <si>
    <t>EPOXY COATED REINFORCING STEEL, GRADE 60</t>
  </si>
  <si>
    <t>SQ. YD.</t>
  </si>
  <si>
    <t>SQ. FT.</t>
  </si>
  <si>
    <t>CU. YD.</t>
  </si>
  <si>
    <t>PORTIONS OF STRUCTURE REMOVED</t>
  </si>
  <si>
    <t>SP 202</t>
  </si>
  <si>
    <t>SP 519</t>
  </si>
  <si>
    <t>TOTAL - GENERAL</t>
  </si>
  <si>
    <t>EACH</t>
  </si>
  <si>
    <t>SP 527</t>
  </si>
  <si>
    <t>SP 516G</t>
  </si>
  <si>
    <t>SP 516J</t>
  </si>
  <si>
    <t>PATCHING OF CONCRETE STRUCTURES</t>
  </si>
  <si>
    <t>CONCRETE WEATHERPROOFING, SUBSTRUCTURE</t>
  </si>
  <si>
    <t>SP 614</t>
  </si>
  <si>
    <t>FALSEWORK, TEMPORARY BRACING AND PROTECTIVE STRUCTURES</t>
  </si>
  <si>
    <t>CLASS S CONCRETE, BARRIERS AND PARAPETS, USING TYPE 1 CEMENT</t>
  </si>
  <si>
    <t>SP 533</t>
  </si>
  <si>
    <t>3" CONTINUOUS STRIP SEAL IN STRUCTURAL STEEL JOINT</t>
  </si>
  <si>
    <t>SP 533A</t>
  </si>
  <si>
    <t>GUARDRAIL REMOVED</t>
  </si>
  <si>
    <t>BRIDGE TERMINAL ASSEMBLY REMOVED</t>
  </si>
  <si>
    <t>GAL.</t>
  </si>
  <si>
    <t>MILE</t>
  </si>
  <si>
    <t>EDGE LINE, 4", TYPE 1</t>
  </si>
  <si>
    <t>TOTAL</t>
  </si>
  <si>
    <t>REPLACE EXPANSION BEARING DEVICE</t>
  </si>
  <si>
    <t>REPLACE FIXED BEARING DEVICE</t>
  </si>
  <si>
    <t>SP 516A</t>
  </si>
  <si>
    <t>CRACK REPAIR USING EPOXY INJECTION</t>
  </si>
  <si>
    <t>SP 516B</t>
  </si>
  <si>
    <t>SEALING OF CONSTRUCTION JOINTS</t>
  </si>
  <si>
    <t>FOOT</t>
  </si>
  <si>
    <t>POUND</t>
  </si>
  <si>
    <t>ESTIMATED QUANTITIES WORKSHEET</t>
  </si>
  <si>
    <t>SUMMARY</t>
  </si>
  <si>
    <t>PROJECT NO. 43-22-03</t>
  </si>
  <si>
    <t>CLEARING AND GRUBBING</t>
  </si>
  <si>
    <t>PAVEMENT REMOVED</t>
  </si>
  <si>
    <t>CONCRETE BARRIER REMOVED</t>
  </si>
  <si>
    <t>FENCE REMOVED</t>
  </si>
  <si>
    <t>EMBANKMENT</t>
  </si>
  <si>
    <t>EXCAVATION</t>
  </si>
  <si>
    <t>EXCAVATION, AS PER PLAN</t>
  </si>
  <si>
    <t>EXCAVATION OF SUBGRADE</t>
  </si>
  <si>
    <t>SUBGRADE COMPACTION</t>
  </si>
  <si>
    <t>PROOF ROLLING</t>
  </si>
  <si>
    <t>HOUR</t>
  </si>
  <si>
    <t>PAVEMENT PLANING, ASPHALT CONCRETE (3")</t>
  </si>
  <si>
    <t>SP 302</t>
  </si>
  <si>
    <t>ASPHALT CONCRETE BASE, PG64-22</t>
  </si>
  <si>
    <t>SP 304</t>
  </si>
  <si>
    <t>AGGREGATE BASE</t>
  </si>
  <si>
    <t>NON-TRACKING TACK COAT</t>
  </si>
  <si>
    <t>1 3/4" ASPHALT CONCRETE INTERMEDIATE COURSE, TYPE 2, PG64-22</t>
  </si>
  <si>
    <t>1 1/4" ASPHALT CONCRETE SURFACE COURSE, TYPE 1, PG64-22</t>
  </si>
  <si>
    <t>SP 451</t>
  </si>
  <si>
    <t>FULL DEPTH PAVEMENT REPAIRS (ASPHALT)</t>
  </si>
  <si>
    <t>SP 605</t>
  </si>
  <si>
    <t xml:space="preserve">6" SHALLOW PIPE UNDERDRAIN, WITH FABRIC WRAP </t>
  </si>
  <si>
    <t>6" BASE PIPE UNDERDRAIN</t>
  </si>
  <si>
    <t>GUARDRAIL, TYPE MGS, USING STEEL POSTS</t>
  </si>
  <si>
    <t>GUARDRAIL, TYPE MGS, USING LONG STEEL POSTS</t>
  </si>
  <si>
    <t>MGS BRIDGE TERMINAL ASSEMBLY, TYPE 1, USING STEEL POSTS</t>
  </si>
  <si>
    <t>MGS BRIDGE TERMINAL ASSEMBLY, TYPE 2, USING STEEL POSTS</t>
  </si>
  <si>
    <t>FENCE, TYPE 47</t>
  </si>
  <si>
    <t>SP 611</t>
  </si>
  <si>
    <t>6" CONDUIT, TYPE F, 707.33</t>
  </si>
  <si>
    <t>CATCH  BASIN ADJUSTED TO GRADE</t>
  </si>
  <si>
    <t>DETOUR SIGNING</t>
  </si>
  <si>
    <t>REPLACEMENT SIGN</t>
  </si>
  <si>
    <t>WORK ZONE IMPACT ATTENUATOR FOR 24" WIDE HAZARDS (UNIDIRECTIONAL OR BIDIRECTIONAL)</t>
  </si>
  <si>
    <t>PORTABLE CHANGEABLE MESSAGE SIGN, AS PER PLAN</t>
  </si>
  <si>
    <t>DAYS</t>
  </si>
  <si>
    <t>ZONE PERSON</t>
  </si>
  <si>
    <t>HOURS</t>
  </si>
  <si>
    <t>SPECIAL</t>
  </si>
  <si>
    <t>"SNAP" MILL AND FILL</t>
  </si>
  <si>
    <t>SP 614C</t>
  </si>
  <si>
    <t>REMOVAL OF PAVEMENT MARKING</t>
  </si>
  <si>
    <t>SP 621</t>
  </si>
  <si>
    <t>RAISED PAVEMENT MARKERS</t>
  </si>
  <si>
    <t>CONCRETE BARRIER, TYPE B-50</t>
  </si>
  <si>
    <t>CONCRETE BARRIER, TYPE D</t>
  </si>
  <si>
    <t>LIGHT POLE, MISC.: REMOVAL, STORAGE, AND REERECTION</t>
  </si>
  <si>
    <t>LIGHT POLE FOUNDATION, 24" X 10' DEEP</t>
  </si>
  <si>
    <t>BARRIER REFLECTOR, TYPE A (WHITE)</t>
  </si>
  <si>
    <t>SIGNING MISC.: LOW CLEARANCE SIGN</t>
  </si>
  <si>
    <t>SIGNING MISC.: ADDITIONAL SIGNS GROUND MOUNTED, AS PER DIRECTED BY THE ENGINEER</t>
  </si>
  <si>
    <t>SQ FT</t>
  </si>
  <si>
    <t>LANE LINE, TYPE 1</t>
  </si>
  <si>
    <t>PAVEMENT MARKING MISC.: FINAL PAVEMENT MARKING PREPARATION</t>
  </si>
  <si>
    <t>SEEDING AND MULCHING, AS PER PLAN</t>
  </si>
  <si>
    <t>EROSION CONTROL</t>
  </si>
  <si>
    <t>STORM WATER POLLUTION PROTECTION PLAN</t>
  </si>
  <si>
    <t>SP 511B</t>
  </si>
  <si>
    <t>COFFERDAMS AND EXCAVATION BRACING</t>
  </si>
  <si>
    <t>CLASS HP4 CONCRETE, SUPERSTRUCTURE DECK SLAB</t>
  </si>
  <si>
    <t>CLASS HP4 CONCRETE FOR PREPLACEMENT TESTING</t>
  </si>
  <si>
    <t>ELASTOMERIC BEARING PAD</t>
  </si>
  <si>
    <t>RESET BEARING</t>
  </si>
  <si>
    <t>POROUS BACKFILL WITH GEOTEXTILE FABRIC</t>
  </si>
  <si>
    <t>6" PERFORATED CORRUGATED PLASTIC PIPE</t>
  </si>
  <si>
    <t>6" NON-PERFORATED CORRUGATED PLASTIC PIPE</t>
  </si>
  <si>
    <t>REINFORCED CONCRETE APPROACH SLABS</t>
  </si>
  <si>
    <t>ELASTOMERIC COMPRESSION SEAL IN STRUCTURAL STEEL JOINT</t>
  </si>
  <si>
    <t>CONCRETE WEATHERPROOFING, DECK AND APPROACH SLABS</t>
  </si>
  <si>
    <t>STRAIGHTENING DAMAGED MEMBERS</t>
  </si>
  <si>
    <t>GUARDRAIL REMOVED FOR REUSE</t>
  </si>
  <si>
    <t>CURB REMOVED</t>
  </si>
  <si>
    <t>2" ASPHALT CONCRETE SURFACE COURSE, TYPE 1, (448), PG64-22</t>
  </si>
  <si>
    <t>GUARDRAIL REBUILT</t>
  </si>
  <si>
    <t>ASPHALT CONCRETE CURB, TYPE 1</t>
  </si>
  <si>
    <t>LIGHT POLE FOUNDATION REMOVAL AND DISPOSAL</t>
  </si>
  <si>
    <t>TOPSOIL</t>
  </si>
  <si>
    <t>SP 622</t>
  </si>
  <si>
    <t>TEMPORARY PORTABLE BARRIER</t>
  </si>
  <si>
    <t>TEMPORARY PORTABLE BARRIER, BRIDGE MOUNTED</t>
  </si>
  <si>
    <t>EROSION CONTROL MAT</t>
  </si>
  <si>
    <t>BENCHING SLOPE DRAIN</t>
  </si>
  <si>
    <t>SP 626</t>
  </si>
  <si>
    <t>Description</t>
  </si>
  <si>
    <t>Units</t>
  </si>
  <si>
    <t>Price</t>
  </si>
  <si>
    <t>Extension</t>
  </si>
  <si>
    <t>CLASS HP4 CONCRETE, ABUTMENT SLABS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</si>
</sst>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.00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8"/>
      <color theme="1"/>
      <name val="Arial"/>
      <family val="2"/>
    </font>
    <font>
      <b/>
      <sz val="12"/>
      <name val="Arial"/>
      <family val="2"/>
    </font>
    <font>
      <b/>
      <i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Up">
        <fgColor indexed="8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4" fillId="0" borderId="0">
      <alignment vertical="top" wrapText="1"/>
    </xf>
    <xf numFmtId="0" fontId="1" fillId="0" borderId="0"/>
    <xf numFmtId="0" fontId="4" fillId="0" borderId="0">
      <alignment vertical="top" wrapText="1"/>
    </xf>
  </cellStyleXfs>
  <cellXfs count="70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3" fillId="2" borderId="7" xfId="0" applyFont="1" applyFill="1" applyBorder="1"/>
    <xf numFmtId="0" fontId="3" fillId="2" borderId="8" xfId="0" applyFont="1" applyFill="1" applyBorder="1"/>
    <xf numFmtId="0" fontId="2" fillId="0" borderId="8" xfId="0" applyFont="1" applyBorder="1"/>
    <xf numFmtId="0" fontId="3" fillId="2" borderId="9" xfId="0" applyFont="1" applyFill="1" applyBorder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64" fontId="0" fillId="0" borderId="20" xfId="0" applyNumberFormat="1" applyBorder="1" applyAlignment="1" applyProtection="1">
      <alignment horizontal="center" vertical="center" wrapText="1"/>
    </xf>
    <xf numFmtId="37" fontId="0" fillId="0" borderId="21" xfId="0" applyNumberFormat="1" applyBorder="1" applyAlignment="1" applyProtection="1">
      <alignment vertical="center" wrapText="1"/>
    </xf>
    <xf numFmtId="0" fontId="6" fillId="0" borderId="21" xfId="0" applyFont="1" applyBorder="1" applyAlignment="1" applyProtection="1">
      <alignment horizontal="right" vertical="center"/>
    </xf>
    <xf numFmtId="0" fontId="0" fillId="3" borderId="22" xfId="0" applyFill="1" applyBorder="1" applyAlignment="1" applyProtection="1">
      <alignment vertical="center" wrapText="1"/>
    </xf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Border="1" applyAlignment="1" applyProtection="1">
      <alignment vertical="center"/>
    </xf>
    <xf numFmtId="37" fontId="0" fillId="0" borderId="0" xfId="0" applyNumberForma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right" vertical="center"/>
    </xf>
    <xf numFmtId="0" fontId="0" fillId="3" borderId="20" xfId="0" applyFill="1" applyBorder="1" applyAlignment="1" applyProtection="1">
      <alignment vertical="center" wrapText="1"/>
    </xf>
    <xf numFmtId="0" fontId="3" fillId="0" borderId="0" xfId="0" applyFont="1" applyFill="1" applyBorder="1"/>
    <xf numFmtId="37" fontId="0" fillId="0" borderId="0" xfId="0" applyNumberForma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right" vertical="center"/>
    </xf>
    <xf numFmtId="0" fontId="0" fillId="0" borderId="0" xfId="0" applyFill="1" applyBorder="1" applyAlignment="1" applyProtection="1">
      <alignment vertical="center" wrapText="1"/>
    </xf>
    <xf numFmtId="164" fontId="0" fillId="0" borderId="0" xfId="0" applyNumberForma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164" fontId="0" fillId="0" borderId="23" xfId="0" applyNumberFormat="1" applyBorder="1" applyAlignment="1" applyProtection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44" fontId="3" fillId="0" borderId="11" xfId="0" applyNumberFormat="1" applyFont="1" applyBorder="1" applyAlignment="1">
      <alignment vertical="center"/>
    </xf>
    <xf numFmtId="44" fontId="3" fillId="0" borderId="12" xfId="0" applyNumberFormat="1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44" fontId="3" fillId="0" borderId="14" xfId="0" applyNumberFormat="1" applyFont="1" applyBorder="1" applyAlignment="1">
      <alignment vertical="center"/>
    </xf>
    <xf numFmtId="44" fontId="3" fillId="0" borderId="15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25" xfId="0" applyFont="1" applyBorder="1" applyAlignment="1">
      <alignment horizontal="center" vertical="center"/>
    </xf>
    <xf numFmtId="3" fontId="4" fillId="0" borderId="11" xfId="0" quotePrefix="1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4" fillId="0" borderId="25" xfId="0" applyNumberFormat="1" applyFont="1" applyBorder="1" applyAlignment="1">
      <alignment horizontal="center" vertical="center"/>
    </xf>
    <xf numFmtId="165" fontId="4" fillId="0" borderId="11" xfId="0" quotePrefix="1" applyNumberFormat="1" applyFont="1" applyBorder="1" applyAlignment="1">
      <alignment horizontal="center" vertical="center"/>
    </xf>
    <xf numFmtId="4" fontId="4" fillId="0" borderId="11" xfId="0" quotePrefix="1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4" fontId="3" fillId="0" borderId="17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/>
    </xf>
  </cellXfs>
  <cellStyles count="5">
    <cellStyle name="Currency 2" xfId="1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7"/>
  <sheetViews>
    <sheetView tabSelected="1" view="pageBreakPreview" zoomScale="70" zoomScaleNormal="80" zoomScaleSheetLayoutView="70" workbookViewId="0">
      <selection activeCell="D40" sqref="D40"/>
    </sheetView>
  </sheetViews>
  <sheetFormatPr defaultRowHeight="15.55" x14ac:dyDescent="0.3"/>
  <cols>
    <col min="1" max="1" width="5.09765625" style="1" customWidth="1"/>
    <col min="2" max="2" width="8.69921875" style="1" customWidth="1"/>
    <col min="3" max="3" width="10.59765625" style="1" customWidth="1"/>
    <col min="4" max="4" width="120.69921875" style="1" customWidth="1"/>
    <col min="5" max="5" width="16.8984375" style="1" bestFit="1" customWidth="1"/>
    <col min="6" max="6" width="10.59765625" style="1" customWidth="1"/>
    <col min="7" max="7" width="14.59765625" style="1" customWidth="1"/>
    <col min="8" max="8" width="21.09765625" style="1" customWidth="1"/>
  </cols>
  <sheetData>
    <row r="1" spans="1:8" s="17" customFormat="1" x14ac:dyDescent="0.3">
      <c r="A1" s="18"/>
      <c r="B1" s="62" t="s">
        <v>52</v>
      </c>
      <c r="C1" s="62"/>
      <c r="D1" s="62"/>
      <c r="E1" s="62"/>
      <c r="F1" s="62"/>
      <c r="G1" s="62"/>
      <c r="H1" s="62"/>
    </row>
    <row r="2" spans="1:8" ht="18" customHeight="1" thickBot="1" x14ac:dyDescent="0.35">
      <c r="B2" s="63" t="s">
        <v>50</v>
      </c>
      <c r="C2" s="63"/>
      <c r="D2" s="63"/>
      <c r="E2" s="63"/>
      <c r="F2" s="63"/>
      <c r="G2" s="63"/>
      <c r="H2" s="63"/>
    </row>
    <row r="3" spans="1:8" ht="18" customHeight="1" x14ac:dyDescent="0.3">
      <c r="B3" s="2" t="s">
        <v>0</v>
      </c>
      <c r="C3" s="3" t="s">
        <v>1</v>
      </c>
      <c r="D3" s="3"/>
      <c r="E3" s="64" t="s">
        <v>3</v>
      </c>
      <c r="F3" s="64" t="s">
        <v>138</v>
      </c>
      <c r="G3" s="3" t="s">
        <v>2</v>
      </c>
      <c r="H3" s="66" t="s">
        <v>140</v>
      </c>
    </row>
    <row r="4" spans="1:8" ht="18" customHeight="1" thickBot="1" x14ac:dyDescent="0.35">
      <c r="B4" s="4" t="s">
        <v>4</v>
      </c>
      <c r="C4" s="5" t="s">
        <v>4</v>
      </c>
      <c r="D4" s="6" t="s">
        <v>137</v>
      </c>
      <c r="E4" s="65"/>
      <c r="F4" s="65"/>
      <c r="G4" s="5" t="s">
        <v>139</v>
      </c>
      <c r="H4" s="67"/>
    </row>
    <row r="5" spans="1:8" ht="18" customHeight="1" x14ac:dyDescent="0.3">
      <c r="B5" s="7"/>
      <c r="C5" s="8"/>
      <c r="D5" s="9" t="str">
        <f>"GENERAL (Ref. Nos. "&amp;B6&amp;" - "&amp;B10&amp;")"</f>
        <v>GENERAL (Ref. Nos. 1 - 5)</v>
      </c>
      <c r="E5" s="8"/>
      <c r="F5" s="8"/>
      <c r="G5" s="8"/>
      <c r="H5" s="10"/>
    </row>
    <row r="6" spans="1:8" ht="18" customHeight="1" x14ac:dyDescent="0.3">
      <c r="B6" s="31">
        <v>1</v>
      </c>
      <c r="C6" s="32" t="s">
        <v>7</v>
      </c>
      <c r="D6" s="33" t="s">
        <v>8</v>
      </c>
      <c r="E6" s="32">
        <v>1</v>
      </c>
      <c r="F6" s="32" t="s">
        <v>5</v>
      </c>
      <c r="G6" s="34"/>
      <c r="H6" s="35"/>
    </row>
    <row r="7" spans="1:8" ht="18" customHeight="1" x14ac:dyDescent="0.3">
      <c r="B7" s="31">
        <f>B6+1</f>
        <v>2</v>
      </c>
      <c r="C7" s="36" t="s">
        <v>30</v>
      </c>
      <c r="D7" s="37" t="s">
        <v>6</v>
      </c>
      <c r="E7" s="36">
        <v>1</v>
      </c>
      <c r="F7" s="36" t="s">
        <v>5</v>
      </c>
      <c r="G7" s="34"/>
      <c r="H7" s="35"/>
    </row>
    <row r="8" spans="1:8" ht="18" customHeight="1" x14ac:dyDescent="0.3">
      <c r="B8" s="31">
        <f t="shared" ref="B8" si="0">B7+1</f>
        <v>3</v>
      </c>
      <c r="C8" s="36" t="s">
        <v>12</v>
      </c>
      <c r="D8" s="37" t="s">
        <v>13</v>
      </c>
      <c r="E8" s="36">
        <v>1</v>
      </c>
      <c r="F8" s="36" t="s">
        <v>5</v>
      </c>
      <c r="G8" s="34"/>
      <c r="H8" s="35"/>
    </row>
    <row r="9" spans="1:8" ht="18" customHeight="1" x14ac:dyDescent="0.3">
      <c r="B9" s="31">
        <f>B8+1</f>
        <v>4</v>
      </c>
      <c r="C9" s="36" t="s">
        <v>10</v>
      </c>
      <c r="D9" s="37" t="s">
        <v>11</v>
      </c>
      <c r="E9" s="36">
        <v>1</v>
      </c>
      <c r="F9" s="36" t="s">
        <v>5</v>
      </c>
      <c r="G9" s="34"/>
      <c r="H9" s="35"/>
    </row>
    <row r="10" spans="1:8" ht="18" customHeight="1" thickBot="1" x14ac:dyDescent="0.35">
      <c r="B10" s="38">
        <f>B9+1</f>
        <v>5</v>
      </c>
      <c r="C10" s="39">
        <v>624</v>
      </c>
      <c r="D10" s="40" t="s">
        <v>9</v>
      </c>
      <c r="E10" s="39">
        <v>1</v>
      </c>
      <c r="F10" s="39" t="s">
        <v>5</v>
      </c>
      <c r="G10" s="41"/>
      <c r="H10" s="42"/>
    </row>
    <row r="11" spans="1:8" ht="18" customHeight="1" thickBot="1" x14ac:dyDescent="0.35">
      <c r="B11" s="43"/>
      <c r="C11" s="43"/>
      <c r="D11" s="20"/>
      <c r="E11" s="21"/>
      <c r="F11" s="22" t="s">
        <v>23</v>
      </c>
      <c r="G11" s="23"/>
      <c r="H11" s="13"/>
    </row>
    <row r="12" spans="1:8" ht="18" customHeight="1" thickBot="1" x14ac:dyDescent="0.35">
      <c r="B12" s="19"/>
      <c r="C12" s="19"/>
      <c r="D12" s="19"/>
      <c r="E12" s="19"/>
      <c r="F12" s="19"/>
      <c r="G12" s="19"/>
      <c r="H12" s="19"/>
    </row>
    <row r="13" spans="1:8" ht="18" customHeight="1" x14ac:dyDescent="0.3">
      <c r="B13" s="44"/>
      <c r="C13" s="45"/>
      <c r="D13" s="46" t="str">
        <f>"STRUCTURES (Ref. Nos. "&amp;B14&amp;" - "&amp;B97&amp;")"</f>
        <v>STRUCTURES (Ref. Nos. 6 - 89)</v>
      </c>
      <c r="E13" s="45"/>
      <c r="F13" s="45"/>
      <c r="G13" s="45"/>
      <c r="H13" s="47"/>
    </row>
    <row r="14" spans="1:8" ht="18" customHeight="1" x14ac:dyDescent="0.3">
      <c r="B14" s="31">
        <f>B10+1</f>
        <v>6</v>
      </c>
      <c r="C14" s="49">
        <v>201</v>
      </c>
      <c r="D14" s="37" t="s">
        <v>53</v>
      </c>
      <c r="E14" s="50">
        <v>1</v>
      </c>
      <c r="F14" s="32" t="s">
        <v>5</v>
      </c>
      <c r="G14" s="34"/>
      <c r="H14" s="35"/>
    </row>
    <row r="15" spans="1:8" s="17" customFormat="1" ht="18" customHeight="1" x14ac:dyDescent="0.3">
      <c r="A15" s="18"/>
      <c r="B15" s="31">
        <f>B14+1</f>
        <v>7</v>
      </c>
      <c r="C15" s="49">
        <v>202</v>
      </c>
      <c r="D15" s="37" t="s">
        <v>36</v>
      </c>
      <c r="E15" s="50">
        <v>225</v>
      </c>
      <c r="F15" s="51" t="s">
        <v>48</v>
      </c>
      <c r="G15" s="34"/>
      <c r="H15" s="35"/>
    </row>
    <row r="16" spans="1:8" s="17" customFormat="1" ht="18" customHeight="1" x14ac:dyDescent="0.3">
      <c r="A16" s="18"/>
      <c r="B16" s="31">
        <f>B15+1</f>
        <v>8</v>
      </c>
      <c r="C16" s="49">
        <v>202</v>
      </c>
      <c r="D16" s="37" t="s">
        <v>124</v>
      </c>
      <c r="E16" s="50">
        <v>50</v>
      </c>
      <c r="F16" s="51" t="s">
        <v>48</v>
      </c>
      <c r="G16" s="34"/>
      <c r="H16" s="35"/>
    </row>
    <row r="17" spans="1:8" s="17" customFormat="1" ht="18" customHeight="1" x14ac:dyDescent="0.3">
      <c r="A17" s="18"/>
      <c r="B17" s="31">
        <f t="shared" ref="B17:B24" si="1">B16+1</f>
        <v>9</v>
      </c>
      <c r="C17" s="49">
        <v>202</v>
      </c>
      <c r="D17" s="37" t="s">
        <v>37</v>
      </c>
      <c r="E17" s="50">
        <v>8</v>
      </c>
      <c r="F17" s="52" t="s">
        <v>24</v>
      </c>
      <c r="G17" s="34"/>
      <c r="H17" s="35"/>
    </row>
    <row r="18" spans="1:8" s="17" customFormat="1" ht="18" customHeight="1" x14ac:dyDescent="0.3">
      <c r="A18" s="18"/>
      <c r="B18" s="31">
        <f t="shared" si="1"/>
        <v>10</v>
      </c>
      <c r="C18" s="49">
        <v>202</v>
      </c>
      <c r="D18" s="37" t="s">
        <v>54</v>
      </c>
      <c r="E18" s="50">
        <v>582</v>
      </c>
      <c r="F18" s="52" t="s">
        <v>17</v>
      </c>
      <c r="G18" s="34"/>
      <c r="H18" s="35"/>
    </row>
    <row r="19" spans="1:8" s="17" customFormat="1" ht="18" customHeight="1" x14ac:dyDescent="0.3">
      <c r="A19" s="18"/>
      <c r="B19" s="31">
        <f t="shared" si="1"/>
        <v>11</v>
      </c>
      <c r="C19" s="49">
        <v>202</v>
      </c>
      <c r="D19" s="37" t="s">
        <v>55</v>
      </c>
      <c r="E19" s="50">
        <v>80</v>
      </c>
      <c r="F19" s="52" t="s">
        <v>48</v>
      </c>
      <c r="G19" s="34"/>
      <c r="H19" s="35"/>
    </row>
    <row r="20" spans="1:8" s="17" customFormat="1" ht="18" customHeight="1" x14ac:dyDescent="0.3">
      <c r="A20" s="18"/>
      <c r="B20" s="31">
        <f t="shared" ref="B20:B22" si="2">B19+1</f>
        <v>12</v>
      </c>
      <c r="C20" s="49">
        <v>202</v>
      </c>
      <c r="D20" s="37" t="s">
        <v>125</v>
      </c>
      <c r="E20" s="50">
        <v>125</v>
      </c>
      <c r="F20" s="52" t="s">
        <v>48</v>
      </c>
      <c r="G20" s="34"/>
      <c r="H20" s="35"/>
    </row>
    <row r="21" spans="1:8" s="17" customFormat="1" ht="18" customHeight="1" x14ac:dyDescent="0.3">
      <c r="A21" s="18"/>
      <c r="B21" s="31">
        <f t="shared" si="2"/>
        <v>13</v>
      </c>
      <c r="C21" s="49">
        <v>202</v>
      </c>
      <c r="D21" s="37" t="s">
        <v>56</v>
      </c>
      <c r="E21" s="50">
        <v>495</v>
      </c>
      <c r="F21" s="52" t="s">
        <v>48</v>
      </c>
      <c r="G21" s="34"/>
      <c r="H21" s="35"/>
    </row>
    <row r="22" spans="1:8" s="17" customFormat="1" ht="18" customHeight="1" x14ac:dyDescent="0.3">
      <c r="A22" s="18"/>
      <c r="B22" s="31">
        <f t="shared" si="2"/>
        <v>14</v>
      </c>
      <c r="C22" s="36" t="s">
        <v>21</v>
      </c>
      <c r="D22" s="37" t="s">
        <v>20</v>
      </c>
      <c r="E22" s="50">
        <v>1</v>
      </c>
      <c r="F22" s="36" t="s">
        <v>5</v>
      </c>
      <c r="G22" s="34"/>
      <c r="H22" s="35"/>
    </row>
    <row r="23" spans="1:8" s="17" customFormat="1" ht="18" customHeight="1" x14ac:dyDescent="0.3">
      <c r="A23" s="18"/>
      <c r="B23" s="31">
        <f t="shared" si="1"/>
        <v>15</v>
      </c>
      <c r="C23" s="49">
        <v>203</v>
      </c>
      <c r="D23" s="37" t="s">
        <v>57</v>
      </c>
      <c r="E23" s="50">
        <v>23588</v>
      </c>
      <c r="F23" s="52" t="s">
        <v>19</v>
      </c>
      <c r="G23" s="34"/>
      <c r="H23" s="35"/>
    </row>
    <row r="24" spans="1:8" s="17" customFormat="1" ht="18" customHeight="1" x14ac:dyDescent="0.3">
      <c r="A24" s="18"/>
      <c r="B24" s="31">
        <f t="shared" si="1"/>
        <v>16</v>
      </c>
      <c r="C24" s="49">
        <v>203</v>
      </c>
      <c r="D24" s="37" t="s">
        <v>58</v>
      </c>
      <c r="E24" s="50">
        <v>2400</v>
      </c>
      <c r="F24" s="52" t="s">
        <v>19</v>
      </c>
      <c r="G24" s="34"/>
      <c r="H24" s="35"/>
    </row>
    <row r="25" spans="1:8" s="17" customFormat="1" ht="18" customHeight="1" x14ac:dyDescent="0.3">
      <c r="A25" s="18"/>
      <c r="B25" s="31">
        <f t="shared" ref="B25:B96" si="3">B24+1</f>
        <v>17</v>
      </c>
      <c r="C25" s="49">
        <v>203</v>
      </c>
      <c r="D25" s="37" t="s">
        <v>59</v>
      </c>
      <c r="E25" s="50">
        <v>1088</v>
      </c>
      <c r="F25" s="52" t="s">
        <v>19</v>
      </c>
      <c r="G25" s="34"/>
      <c r="H25" s="35"/>
    </row>
    <row r="26" spans="1:8" ht="18" customHeight="1" x14ac:dyDescent="0.3">
      <c r="B26" s="31">
        <f t="shared" si="3"/>
        <v>18</v>
      </c>
      <c r="C26" s="49">
        <v>203</v>
      </c>
      <c r="D26" s="37" t="s">
        <v>60</v>
      </c>
      <c r="E26" s="50">
        <v>667</v>
      </c>
      <c r="F26" s="52" t="s">
        <v>19</v>
      </c>
      <c r="G26" s="34"/>
      <c r="H26" s="35"/>
    </row>
    <row r="27" spans="1:8" ht="18" customHeight="1" x14ac:dyDescent="0.3">
      <c r="B27" s="31">
        <f t="shared" si="3"/>
        <v>19</v>
      </c>
      <c r="C27" s="49">
        <v>204</v>
      </c>
      <c r="D27" s="37" t="s">
        <v>61</v>
      </c>
      <c r="E27" s="50">
        <v>5946</v>
      </c>
      <c r="F27" s="52" t="s">
        <v>17</v>
      </c>
      <c r="G27" s="34"/>
      <c r="H27" s="35"/>
    </row>
    <row r="28" spans="1:8" ht="18" customHeight="1" x14ac:dyDescent="0.3">
      <c r="B28" s="31">
        <f t="shared" si="3"/>
        <v>20</v>
      </c>
      <c r="C28" s="49">
        <v>204</v>
      </c>
      <c r="D28" s="37" t="s">
        <v>62</v>
      </c>
      <c r="E28" s="50">
        <v>9</v>
      </c>
      <c r="F28" s="52" t="s">
        <v>63</v>
      </c>
      <c r="G28" s="34"/>
      <c r="H28" s="35"/>
    </row>
    <row r="29" spans="1:8" ht="18" customHeight="1" x14ac:dyDescent="0.3">
      <c r="B29" s="31">
        <f t="shared" si="3"/>
        <v>21</v>
      </c>
      <c r="C29" s="49">
        <v>254</v>
      </c>
      <c r="D29" s="37" t="s">
        <v>64</v>
      </c>
      <c r="E29" s="50">
        <v>2951</v>
      </c>
      <c r="F29" s="52" t="s">
        <v>17</v>
      </c>
      <c r="G29" s="34"/>
      <c r="H29" s="35"/>
    </row>
    <row r="30" spans="1:8" ht="18" customHeight="1" x14ac:dyDescent="0.3">
      <c r="B30" s="31">
        <f t="shared" si="3"/>
        <v>22</v>
      </c>
      <c r="C30" s="49" t="s">
        <v>65</v>
      </c>
      <c r="D30" s="37" t="s">
        <v>66</v>
      </c>
      <c r="E30" s="50">
        <v>1936</v>
      </c>
      <c r="F30" s="52" t="s">
        <v>19</v>
      </c>
      <c r="G30" s="34"/>
      <c r="H30" s="35"/>
    </row>
    <row r="31" spans="1:8" s="17" customFormat="1" ht="18" customHeight="1" x14ac:dyDescent="0.3">
      <c r="A31" s="18"/>
      <c r="B31" s="31">
        <f t="shared" si="3"/>
        <v>23</v>
      </c>
      <c r="C31" s="49" t="s">
        <v>67</v>
      </c>
      <c r="D31" s="37" t="s">
        <v>68</v>
      </c>
      <c r="E31" s="50">
        <v>2070</v>
      </c>
      <c r="F31" s="52" t="s">
        <v>19</v>
      </c>
      <c r="G31" s="34"/>
      <c r="H31" s="35"/>
    </row>
    <row r="32" spans="1:8" ht="18" customHeight="1" x14ac:dyDescent="0.3">
      <c r="B32" s="31">
        <f t="shared" si="3"/>
        <v>24</v>
      </c>
      <c r="C32" s="49">
        <v>407</v>
      </c>
      <c r="D32" s="37" t="s">
        <v>69</v>
      </c>
      <c r="E32" s="50">
        <v>2117</v>
      </c>
      <c r="F32" s="52" t="s">
        <v>38</v>
      </c>
      <c r="G32" s="34"/>
      <c r="H32" s="35"/>
    </row>
    <row r="33" spans="1:8" s="17" customFormat="1" ht="18" customHeight="1" x14ac:dyDescent="0.3">
      <c r="A33" s="18"/>
      <c r="B33" s="31">
        <f t="shared" si="3"/>
        <v>25</v>
      </c>
      <c r="C33" s="49">
        <v>441</v>
      </c>
      <c r="D33" s="37" t="s">
        <v>126</v>
      </c>
      <c r="E33" s="50">
        <v>8</v>
      </c>
      <c r="F33" s="52" t="s">
        <v>19</v>
      </c>
      <c r="G33" s="34"/>
      <c r="H33" s="35"/>
    </row>
    <row r="34" spans="1:8" ht="18" customHeight="1" x14ac:dyDescent="0.3">
      <c r="B34" s="31">
        <f t="shared" si="3"/>
        <v>26</v>
      </c>
      <c r="C34" s="49">
        <v>448</v>
      </c>
      <c r="D34" s="37" t="s">
        <v>70</v>
      </c>
      <c r="E34" s="50">
        <v>406</v>
      </c>
      <c r="F34" s="52" t="s">
        <v>19</v>
      </c>
      <c r="G34" s="34"/>
      <c r="H34" s="35"/>
    </row>
    <row r="35" spans="1:8" ht="18" customHeight="1" x14ac:dyDescent="0.3">
      <c r="B35" s="31">
        <f t="shared" si="3"/>
        <v>27</v>
      </c>
      <c r="C35" s="49">
        <v>448</v>
      </c>
      <c r="D35" s="37" t="s">
        <v>71</v>
      </c>
      <c r="E35" s="50">
        <v>290</v>
      </c>
      <c r="F35" s="52" t="s">
        <v>19</v>
      </c>
      <c r="G35" s="34"/>
      <c r="H35" s="35"/>
    </row>
    <row r="36" spans="1:8" ht="18" customHeight="1" x14ac:dyDescent="0.3">
      <c r="B36" s="31">
        <f t="shared" si="3"/>
        <v>28</v>
      </c>
      <c r="C36" s="49" t="s">
        <v>72</v>
      </c>
      <c r="D36" s="37" t="s">
        <v>73</v>
      </c>
      <c r="E36" s="50">
        <v>100</v>
      </c>
      <c r="F36" s="52" t="s">
        <v>17</v>
      </c>
      <c r="G36" s="34"/>
      <c r="H36" s="35"/>
    </row>
    <row r="37" spans="1:8" s="17" customFormat="1" ht="18" customHeight="1" x14ac:dyDescent="0.3">
      <c r="A37" s="18"/>
      <c r="B37" s="31">
        <f t="shared" si="3"/>
        <v>29</v>
      </c>
      <c r="C37" s="36">
        <v>503</v>
      </c>
      <c r="D37" s="37" t="s">
        <v>112</v>
      </c>
      <c r="E37" s="50">
        <v>1</v>
      </c>
      <c r="F37" s="36" t="s">
        <v>5</v>
      </c>
      <c r="G37" s="34"/>
      <c r="H37" s="35"/>
    </row>
    <row r="38" spans="1:8" s="17" customFormat="1" ht="18" customHeight="1" x14ac:dyDescent="0.3">
      <c r="A38" s="18"/>
      <c r="B38" s="31">
        <f t="shared" si="3"/>
        <v>30</v>
      </c>
      <c r="C38" s="36" t="s">
        <v>14</v>
      </c>
      <c r="D38" s="37" t="s">
        <v>16</v>
      </c>
      <c r="E38" s="50">
        <v>132237</v>
      </c>
      <c r="F38" s="51" t="s">
        <v>49</v>
      </c>
      <c r="G38" s="34"/>
      <c r="H38" s="35"/>
    </row>
    <row r="39" spans="1:8" s="17" customFormat="1" ht="18" customHeight="1" x14ac:dyDescent="0.3">
      <c r="A39" s="18"/>
      <c r="B39" s="31">
        <f t="shared" si="3"/>
        <v>31</v>
      </c>
      <c r="C39" s="68" t="s">
        <v>111</v>
      </c>
      <c r="D39" s="69" t="s">
        <v>141</v>
      </c>
      <c r="E39" s="50">
        <v>94</v>
      </c>
      <c r="F39" s="51" t="s">
        <v>19</v>
      </c>
      <c r="G39" s="34"/>
      <c r="H39" s="35"/>
    </row>
    <row r="40" spans="1:8" s="17" customFormat="1" ht="18" customHeight="1" x14ac:dyDescent="0.3">
      <c r="A40" s="18"/>
      <c r="B40" s="31">
        <f t="shared" si="3"/>
        <v>32</v>
      </c>
      <c r="C40" s="36" t="s">
        <v>111</v>
      </c>
      <c r="D40" s="37" t="s">
        <v>113</v>
      </c>
      <c r="E40" s="50">
        <v>350</v>
      </c>
      <c r="F40" s="51" t="s">
        <v>19</v>
      </c>
      <c r="G40" s="34"/>
      <c r="H40" s="35"/>
    </row>
    <row r="41" spans="1:8" s="17" customFormat="1" ht="18" customHeight="1" x14ac:dyDescent="0.3">
      <c r="A41" s="18"/>
      <c r="B41" s="31">
        <f t="shared" si="3"/>
        <v>33</v>
      </c>
      <c r="C41" s="36" t="s">
        <v>111</v>
      </c>
      <c r="D41" s="37" t="s">
        <v>32</v>
      </c>
      <c r="E41" s="50">
        <v>75</v>
      </c>
      <c r="F41" s="51" t="s">
        <v>19</v>
      </c>
      <c r="G41" s="34"/>
      <c r="H41" s="35"/>
    </row>
    <row r="42" spans="1:8" s="17" customFormat="1" ht="18" customHeight="1" x14ac:dyDescent="0.3">
      <c r="A42" s="18"/>
      <c r="B42" s="31">
        <f t="shared" si="3"/>
        <v>34</v>
      </c>
      <c r="C42" s="36" t="s">
        <v>111</v>
      </c>
      <c r="D42" s="37" t="s">
        <v>114</v>
      </c>
      <c r="E42" s="50">
        <v>12</v>
      </c>
      <c r="F42" s="51" t="s">
        <v>19</v>
      </c>
      <c r="G42" s="34"/>
      <c r="H42" s="35"/>
    </row>
    <row r="43" spans="1:8" s="17" customFormat="1" ht="18" customHeight="1" x14ac:dyDescent="0.3">
      <c r="A43" s="18"/>
      <c r="B43" s="31">
        <f t="shared" si="3"/>
        <v>35</v>
      </c>
      <c r="C43" s="36">
        <v>516</v>
      </c>
      <c r="D43" s="37" t="s">
        <v>115</v>
      </c>
      <c r="E43" s="50">
        <v>36</v>
      </c>
      <c r="F43" s="51" t="s">
        <v>24</v>
      </c>
      <c r="G43" s="34"/>
      <c r="H43" s="35"/>
    </row>
    <row r="44" spans="1:8" s="17" customFormat="1" ht="18" customHeight="1" x14ac:dyDescent="0.3">
      <c r="A44" s="18"/>
      <c r="B44" s="31">
        <f t="shared" si="3"/>
        <v>36</v>
      </c>
      <c r="C44" s="36">
        <v>516</v>
      </c>
      <c r="D44" s="37" t="s">
        <v>116</v>
      </c>
      <c r="E44" s="50">
        <v>36</v>
      </c>
      <c r="F44" s="51" t="s">
        <v>24</v>
      </c>
      <c r="G44" s="34"/>
      <c r="H44" s="35"/>
    </row>
    <row r="45" spans="1:8" s="17" customFormat="1" ht="18" customHeight="1" x14ac:dyDescent="0.3">
      <c r="A45" s="18"/>
      <c r="B45" s="31">
        <f t="shared" si="3"/>
        <v>37</v>
      </c>
      <c r="C45" s="36" t="s">
        <v>44</v>
      </c>
      <c r="D45" s="37" t="s">
        <v>45</v>
      </c>
      <c r="E45" s="50">
        <v>40</v>
      </c>
      <c r="F45" s="51" t="s">
        <v>48</v>
      </c>
      <c r="G45" s="34"/>
      <c r="H45" s="35"/>
    </row>
    <row r="46" spans="1:8" s="17" customFormat="1" ht="18" customHeight="1" x14ac:dyDescent="0.3">
      <c r="A46" s="18"/>
      <c r="B46" s="31">
        <f t="shared" si="3"/>
        <v>38</v>
      </c>
      <c r="C46" s="36" t="s">
        <v>46</v>
      </c>
      <c r="D46" s="37" t="s">
        <v>47</v>
      </c>
      <c r="E46" s="50">
        <v>942</v>
      </c>
      <c r="F46" s="51" t="s">
        <v>48</v>
      </c>
      <c r="G46" s="34"/>
      <c r="H46" s="35"/>
    </row>
    <row r="47" spans="1:8" s="17" customFormat="1" ht="18" customHeight="1" x14ac:dyDescent="0.3">
      <c r="A47" s="18"/>
      <c r="B47" s="31">
        <f t="shared" si="3"/>
        <v>39</v>
      </c>
      <c r="C47" s="36" t="s">
        <v>26</v>
      </c>
      <c r="D47" s="37" t="s">
        <v>42</v>
      </c>
      <c r="E47" s="50">
        <v>18</v>
      </c>
      <c r="F47" s="51" t="s">
        <v>24</v>
      </c>
      <c r="G47" s="34"/>
      <c r="H47" s="35"/>
    </row>
    <row r="48" spans="1:8" s="17" customFormat="1" ht="18" customHeight="1" x14ac:dyDescent="0.3">
      <c r="A48" s="18"/>
      <c r="B48" s="31">
        <f t="shared" si="3"/>
        <v>40</v>
      </c>
      <c r="C48" s="36" t="s">
        <v>27</v>
      </c>
      <c r="D48" s="37" t="s">
        <v>43</v>
      </c>
      <c r="E48" s="50">
        <v>18</v>
      </c>
      <c r="F48" s="51" t="s">
        <v>24</v>
      </c>
      <c r="G48" s="34"/>
      <c r="H48" s="35"/>
    </row>
    <row r="49" spans="1:16" s="17" customFormat="1" ht="18" customHeight="1" x14ac:dyDescent="0.3">
      <c r="A49" s="18"/>
      <c r="B49" s="31">
        <f t="shared" si="3"/>
        <v>41</v>
      </c>
      <c r="C49" s="36">
        <v>518</v>
      </c>
      <c r="D49" s="37" t="s">
        <v>117</v>
      </c>
      <c r="E49" s="50">
        <v>53</v>
      </c>
      <c r="F49" s="51" t="s">
        <v>19</v>
      </c>
      <c r="G49" s="34"/>
      <c r="H49" s="35"/>
    </row>
    <row r="50" spans="1:16" s="17" customFormat="1" ht="18" customHeight="1" x14ac:dyDescent="0.3">
      <c r="A50" s="18"/>
      <c r="B50" s="31">
        <f t="shared" si="3"/>
        <v>42</v>
      </c>
      <c r="C50" s="36">
        <v>518</v>
      </c>
      <c r="D50" s="37" t="s">
        <v>118</v>
      </c>
      <c r="E50" s="50">
        <v>260</v>
      </c>
      <c r="F50" s="51" t="s">
        <v>48</v>
      </c>
      <c r="G50" s="34"/>
      <c r="H50" s="35"/>
    </row>
    <row r="51" spans="1:16" s="17" customFormat="1" ht="18" customHeight="1" x14ac:dyDescent="0.3">
      <c r="A51" s="18"/>
      <c r="B51" s="31">
        <f t="shared" si="3"/>
        <v>43</v>
      </c>
      <c r="C51" s="36">
        <v>518</v>
      </c>
      <c r="D51" s="37" t="s">
        <v>119</v>
      </c>
      <c r="E51" s="50">
        <v>60</v>
      </c>
      <c r="F51" s="51" t="s">
        <v>48</v>
      </c>
      <c r="G51" s="34"/>
      <c r="H51" s="35"/>
    </row>
    <row r="52" spans="1:16" s="17" customFormat="1" ht="18" customHeight="1" x14ac:dyDescent="0.3">
      <c r="A52" s="18"/>
      <c r="B52" s="31">
        <f t="shared" si="3"/>
        <v>44</v>
      </c>
      <c r="C52" s="36" t="s">
        <v>22</v>
      </c>
      <c r="D52" s="37" t="s">
        <v>28</v>
      </c>
      <c r="E52" s="50">
        <v>80</v>
      </c>
      <c r="F52" s="51" t="s">
        <v>18</v>
      </c>
      <c r="G52" s="34"/>
      <c r="H52" s="35"/>
    </row>
    <row r="53" spans="1:16" s="17" customFormat="1" ht="18" customHeight="1" x14ac:dyDescent="0.3">
      <c r="A53" s="18"/>
      <c r="B53" s="31">
        <f t="shared" si="3"/>
        <v>45</v>
      </c>
      <c r="C53" s="36">
        <v>526</v>
      </c>
      <c r="D53" s="37" t="s">
        <v>120</v>
      </c>
      <c r="E53" s="50">
        <v>433</v>
      </c>
      <c r="F53" s="51" t="s">
        <v>17</v>
      </c>
      <c r="G53" s="34"/>
      <c r="H53" s="35"/>
    </row>
    <row r="54" spans="1:16" s="17" customFormat="1" ht="18" customHeight="1" x14ac:dyDescent="0.3">
      <c r="A54" s="18"/>
      <c r="B54" s="31">
        <f t="shared" si="3"/>
        <v>46</v>
      </c>
      <c r="C54" s="36" t="s">
        <v>25</v>
      </c>
      <c r="D54" s="37" t="s">
        <v>31</v>
      </c>
      <c r="E54" s="50">
        <v>1</v>
      </c>
      <c r="F54" s="36" t="s">
        <v>5</v>
      </c>
      <c r="G54" s="34"/>
      <c r="H54" s="35"/>
    </row>
    <row r="55" spans="1:16" s="17" customFormat="1" ht="18" customHeight="1" x14ac:dyDescent="0.3">
      <c r="A55" s="18"/>
      <c r="B55" s="31">
        <f t="shared" si="3"/>
        <v>47</v>
      </c>
      <c r="C55" s="36" t="s">
        <v>33</v>
      </c>
      <c r="D55" s="37" t="s">
        <v>34</v>
      </c>
      <c r="E55" s="50">
        <v>132</v>
      </c>
      <c r="F55" s="51" t="s">
        <v>48</v>
      </c>
      <c r="G55" s="34"/>
      <c r="H55" s="35"/>
    </row>
    <row r="56" spans="1:16" s="17" customFormat="1" ht="18" customHeight="1" x14ac:dyDescent="0.3">
      <c r="A56" s="18"/>
      <c r="B56" s="31">
        <f t="shared" si="3"/>
        <v>48</v>
      </c>
      <c r="C56" s="36" t="s">
        <v>35</v>
      </c>
      <c r="D56" s="37" t="s">
        <v>121</v>
      </c>
      <c r="E56" s="50">
        <v>132</v>
      </c>
      <c r="F56" s="51" t="s">
        <v>48</v>
      </c>
      <c r="G56" s="34"/>
      <c r="H56" s="35"/>
    </row>
    <row r="57" spans="1:16" s="17" customFormat="1" ht="18" customHeight="1" x14ac:dyDescent="0.3">
      <c r="A57" s="18"/>
      <c r="B57" s="31">
        <f t="shared" si="3"/>
        <v>49</v>
      </c>
      <c r="C57" s="36" t="s">
        <v>15</v>
      </c>
      <c r="D57" s="37" t="s">
        <v>122</v>
      </c>
      <c r="E57" s="50">
        <v>2082</v>
      </c>
      <c r="F57" s="51" t="s">
        <v>17</v>
      </c>
      <c r="G57" s="34"/>
      <c r="H57" s="35"/>
    </row>
    <row r="58" spans="1:16" s="17" customFormat="1" ht="18" customHeight="1" x14ac:dyDescent="0.3">
      <c r="A58" s="18"/>
      <c r="B58" s="31">
        <f t="shared" si="3"/>
        <v>50</v>
      </c>
      <c r="C58" s="36" t="s">
        <v>15</v>
      </c>
      <c r="D58" s="37" t="s">
        <v>29</v>
      </c>
      <c r="E58" s="50">
        <v>938</v>
      </c>
      <c r="F58" s="51" t="s">
        <v>17</v>
      </c>
      <c r="G58" s="34"/>
      <c r="H58" s="35"/>
    </row>
    <row r="59" spans="1:16" ht="18" customHeight="1" x14ac:dyDescent="0.3">
      <c r="B59" s="31">
        <f t="shared" si="3"/>
        <v>51</v>
      </c>
      <c r="C59" s="49" t="s">
        <v>74</v>
      </c>
      <c r="D59" s="37" t="s">
        <v>75</v>
      </c>
      <c r="E59" s="50">
        <v>1400</v>
      </c>
      <c r="F59" s="52" t="s">
        <v>48</v>
      </c>
      <c r="G59" s="34"/>
      <c r="H59" s="35"/>
    </row>
    <row r="60" spans="1:16" ht="18" customHeight="1" x14ac:dyDescent="0.3">
      <c r="B60" s="31">
        <f t="shared" si="3"/>
        <v>52</v>
      </c>
      <c r="C60" s="49" t="s">
        <v>74</v>
      </c>
      <c r="D60" s="37" t="s">
        <v>76</v>
      </c>
      <c r="E60" s="50">
        <v>3500</v>
      </c>
      <c r="F60" s="52" t="s">
        <v>48</v>
      </c>
      <c r="G60" s="34"/>
      <c r="H60" s="35"/>
      <c r="J60" s="17"/>
      <c r="K60" s="17"/>
      <c r="L60" s="17"/>
      <c r="M60" s="17"/>
      <c r="N60" s="17"/>
      <c r="O60" s="17"/>
      <c r="P60" s="17"/>
    </row>
    <row r="61" spans="1:16" s="17" customFormat="1" ht="18" customHeight="1" x14ac:dyDescent="0.3">
      <c r="A61" s="18"/>
      <c r="B61" s="31">
        <f t="shared" si="3"/>
        <v>53</v>
      </c>
      <c r="C61" s="49">
        <v>606</v>
      </c>
      <c r="D61" s="37" t="s">
        <v>127</v>
      </c>
      <c r="E61" s="50">
        <v>50</v>
      </c>
      <c r="F61" s="52" t="s">
        <v>48</v>
      </c>
      <c r="G61" s="34"/>
      <c r="H61" s="35"/>
    </row>
    <row r="62" spans="1:16" ht="18" customHeight="1" x14ac:dyDescent="0.3">
      <c r="B62" s="31">
        <f t="shared" si="3"/>
        <v>54</v>
      </c>
      <c r="C62" s="49">
        <v>606</v>
      </c>
      <c r="D62" s="37" t="s">
        <v>77</v>
      </c>
      <c r="E62" s="50">
        <v>525</v>
      </c>
      <c r="F62" s="52" t="s">
        <v>48</v>
      </c>
      <c r="G62" s="34"/>
      <c r="H62" s="35"/>
    </row>
    <row r="63" spans="1:16" ht="18" customHeight="1" x14ac:dyDescent="0.3">
      <c r="B63" s="31">
        <f t="shared" si="3"/>
        <v>55</v>
      </c>
      <c r="C63" s="49">
        <v>606</v>
      </c>
      <c r="D63" s="37" t="s">
        <v>78</v>
      </c>
      <c r="E63" s="50">
        <v>125</v>
      </c>
      <c r="F63" s="52" t="s">
        <v>48</v>
      </c>
      <c r="G63" s="34"/>
      <c r="H63" s="35"/>
    </row>
    <row r="64" spans="1:16" s="17" customFormat="1" ht="18" customHeight="1" x14ac:dyDescent="0.3">
      <c r="A64" s="18"/>
      <c r="B64" s="31">
        <f t="shared" si="3"/>
        <v>56</v>
      </c>
      <c r="C64" s="49">
        <v>606</v>
      </c>
      <c r="D64" s="37" t="s">
        <v>79</v>
      </c>
      <c r="E64" s="50">
        <v>2</v>
      </c>
      <c r="F64" s="52" t="s">
        <v>24</v>
      </c>
      <c r="G64" s="34"/>
      <c r="H64" s="35"/>
    </row>
    <row r="65" spans="1:8" s="17" customFormat="1" ht="18" customHeight="1" x14ac:dyDescent="0.3">
      <c r="A65" s="18"/>
      <c r="B65" s="31">
        <f t="shared" si="3"/>
        <v>57</v>
      </c>
      <c r="C65" s="49">
        <v>606</v>
      </c>
      <c r="D65" s="37" t="s">
        <v>80</v>
      </c>
      <c r="E65" s="50">
        <v>2</v>
      </c>
      <c r="F65" s="52" t="s">
        <v>24</v>
      </c>
      <c r="G65" s="34"/>
      <c r="H65" s="35"/>
    </row>
    <row r="66" spans="1:8" s="17" customFormat="1" ht="18" customHeight="1" x14ac:dyDescent="0.3">
      <c r="A66" s="18"/>
      <c r="B66" s="31">
        <f t="shared" si="3"/>
        <v>58</v>
      </c>
      <c r="C66" s="49">
        <v>607</v>
      </c>
      <c r="D66" s="37" t="s">
        <v>81</v>
      </c>
      <c r="E66" s="50">
        <v>360</v>
      </c>
      <c r="F66" s="52" t="s">
        <v>48</v>
      </c>
      <c r="G66" s="34"/>
      <c r="H66" s="35"/>
    </row>
    <row r="67" spans="1:8" s="17" customFormat="1" ht="18" customHeight="1" x14ac:dyDescent="0.3">
      <c r="A67" s="18"/>
      <c r="B67" s="31">
        <f t="shared" si="3"/>
        <v>59</v>
      </c>
      <c r="C67" s="49">
        <v>609</v>
      </c>
      <c r="D67" s="37" t="s">
        <v>128</v>
      </c>
      <c r="E67" s="50">
        <v>825</v>
      </c>
      <c r="F67" s="52" t="s">
        <v>48</v>
      </c>
      <c r="G67" s="34"/>
      <c r="H67" s="35"/>
    </row>
    <row r="68" spans="1:8" s="17" customFormat="1" ht="18" customHeight="1" x14ac:dyDescent="0.3">
      <c r="A68" s="18"/>
      <c r="B68" s="31">
        <f t="shared" si="3"/>
        <v>60</v>
      </c>
      <c r="C68" s="49" t="s">
        <v>82</v>
      </c>
      <c r="D68" s="37" t="s">
        <v>83</v>
      </c>
      <c r="E68" s="50">
        <v>100</v>
      </c>
      <c r="F68" s="52" t="s">
        <v>48</v>
      </c>
      <c r="G68" s="34"/>
      <c r="H68" s="35"/>
    </row>
    <row r="69" spans="1:8" s="17" customFormat="1" ht="18" customHeight="1" x14ac:dyDescent="0.3">
      <c r="A69" s="18"/>
      <c r="B69" s="31">
        <f t="shared" si="3"/>
        <v>61</v>
      </c>
      <c r="C69" s="49" t="s">
        <v>82</v>
      </c>
      <c r="D69" s="37" t="s">
        <v>84</v>
      </c>
      <c r="E69" s="50">
        <v>5</v>
      </c>
      <c r="F69" s="52" t="s">
        <v>24</v>
      </c>
      <c r="G69" s="34"/>
      <c r="H69" s="35"/>
    </row>
    <row r="70" spans="1:8" s="17" customFormat="1" ht="18" customHeight="1" x14ac:dyDescent="0.3">
      <c r="A70" s="18"/>
      <c r="B70" s="31">
        <f t="shared" si="3"/>
        <v>62</v>
      </c>
      <c r="C70" s="49">
        <v>614</v>
      </c>
      <c r="D70" s="37" t="s">
        <v>85</v>
      </c>
      <c r="E70" s="50">
        <v>1</v>
      </c>
      <c r="F70" s="36" t="s">
        <v>5</v>
      </c>
      <c r="G70" s="34"/>
      <c r="H70" s="35"/>
    </row>
    <row r="71" spans="1:8" s="17" customFormat="1" ht="18" customHeight="1" x14ac:dyDescent="0.3">
      <c r="A71" s="18"/>
      <c r="B71" s="31">
        <f t="shared" si="3"/>
        <v>63</v>
      </c>
      <c r="C71" s="36">
        <v>614</v>
      </c>
      <c r="D71" s="37" t="s">
        <v>86</v>
      </c>
      <c r="E71" s="50">
        <v>5</v>
      </c>
      <c r="F71" s="51" t="s">
        <v>24</v>
      </c>
      <c r="G71" s="34"/>
      <c r="H71" s="35"/>
    </row>
    <row r="72" spans="1:8" s="17" customFormat="1" ht="18" customHeight="1" x14ac:dyDescent="0.3">
      <c r="A72" s="18"/>
      <c r="B72" s="31">
        <f t="shared" si="3"/>
        <v>64</v>
      </c>
      <c r="C72" s="36">
        <v>614</v>
      </c>
      <c r="D72" s="37" t="s">
        <v>87</v>
      </c>
      <c r="E72" s="50">
        <v>5</v>
      </c>
      <c r="F72" s="51" t="s">
        <v>24</v>
      </c>
      <c r="G72" s="34"/>
      <c r="H72" s="35"/>
    </row>
    <row r="73" spans="1:8" s="17" customFormat="1" ht="18" customHeight="1" x14ac:dyDescent="0.3">
      <c r="A73" s="18"/>
      <c r="B73" s="31">
        <f t="shared" si="3"/>
        <v>65</v>
      </c>
      <c r="C73" s="36">
        <v>614</v>
      </c>
      <c r="D73" s="37" t="s">
        <v>88</v>
      </c>
      <c r="E73" s="50">
        <v>1156</v>
      </c>
      <c r="F73" s="51" t="s">
        <v>89</v>
      </c>
      <c r="G73" s="34"/>
      <c r="H73" s="35"/>
    </row>
    <row r="74" spans="1:8" s="17" customFormat="1" ht="18" customHeight="1" x14ac:dyDescent="0.3">
      <c r="A74" s="18"/>
      <c r="B74" s="31">
        <f t="shared" si="3"/>
        <v>66</v>
      </c>
      <c r="C74" s="36">
        <v>614</v>
      </c>
      <c r="D74" s="37" t="s">
        <v>90</v>
      </c>
      <c r="E74" s="50">
        <v>13872</v>
      </c>
      <c r="F74" s="51" t="s">
        <v>91</v>
      </c>
      <c r="G74" s="34"/>
      <c r="H74" s="35"/>
    </row>
    <row r="75" spans="1:8" s="17" customFormat="1" ht="18" customHeight="1" x14ac:dyDescent="0.3">
      <c r="A75" s="18"/>
      <c r="B75" s="31">
        <f t="shared" si="3"/>
        <v>67</v>
      </c>
      <c r="C75" s="36" t="s">
        <v>92</v>
      </c>
      <c r="D75" s="37" t="s">
        <v>93</v>
      </c>
      <c r="E75" s="50">
        <v>15000</v>
      </c>
      <c r="F75" s="51" t="s">
        <v>48</v>
      </c>
      <c r="G75" s="34"/>
      <c r="H75" s="35"/>
    </row>
    <row r="76" spans="1:8" s="17" customFormat="1" ht="18" customHeight="1" x14ac:dyDescent="0.3">
      <c r="A76" s="18"/>
      <c r="B76" s="31">
        <f t="shared" si="3"/>
        <v>68</v>
      </c>
      <c r="C76" s="36" t="s">
        <v>94</v>
      </c>
      <c r="D76" s="37" t="s">
        <v>95</v>
      </c>
      <c r="E76" s="53">
        <v>7</v>
      </c>
      <c r="F76" s="51" t="s">
        <v>39</v>
      </c>
      <c r="G76" s="34"/>
      <c r="H76" s="35"/>
    </row>
    <row r="77" spans="1:8" s="17" customFormat="1" ht="18" customHeight="1" x14ac:dyDescent="0.3">
      <c r="A77" s="18"/>
      <c r="B77" s="31">
        <f t="shared" si="3"/>
        <v>69</v>
      </c>
      <c r="C77" s="36" t="s">
        <v>96</v>
      </c>
      <c r="D77" s="37" t="s">
        <v>97</v>
      </c>
      <c r="E77" s="50">
        <v>212</v>
      </c>
      <c r="F77" s="51" t="s">
        <v>24</v>
      </c>
      <c r="G77" s="34"/>
      <c r="H77" s="35"/>
    </row>
    <row r="78" spans="1:8" s="17" customFormat="1" ht="18" customHeight="1" x14ac:dyDescent="0.3">
      <c r="A78" s="18"/>
      <c r="B78" s="31">
        <f t="shared" si="3"/>
        <v>70</v>
      </c>
      <c r="C78" s="49">
        <v>622</v>
      </c>
      <c r="D78" s="37" t="s">
        <v>98</v>
      </c>
      <c r="E78" s="50">
        <v>300</v>
      </c>
      <c r="F78" s="52" t="s">
        <v>48</v>
      </c>
      <c r="G78" s="34"/>
      <c r="H78" s="35"/>
    </row>
    <row r="79" spans="1:8" s="17" customFormat="1" ht="18" customHeight="1" x14ac:dyDescent="0.3">
      <c r="A79" s="18"/>
      <c r="B79" s="31">
        <f t="shared" si="3"/>
        <v>71</v>
      </c>
      <c r="C79" s="49">
        <v>622</v>
      </c>
      <c r="D79" s="37" t="s">
        <v>99</v>
      </c>
      <c r="E79" s="50">
        <v>50</v>
      </c>
      <c r="F79" s="52" t="s">
        <v>48</v>
      </c>
      <c r="G79" s="34"/>
      <c r="H79" s="35"/>
    </row>
    <row r="80" spans="1:8" s="17" customFormat="1" ht="18" customHeight="1" x14ac:dyDescent="0.3">
      <c r="A80" s="18"/>
      <c r="B80" s="31">
        <f t="shared" si="3"/>
        <v>72</v>
      </c>
      <c r="C80" s="49" t="s">
        <v>131</v>
      </c>
      <c r="D80" s="37" t="s">
        <v>132</v>
      </c>
      <c r="E80" s="50">
        <v>7940</v>
      </c>
      <c r="F80" s="52" t="s">
        <v>48</v>
      </c>
      <c r="G80" s="34"/>
      <c r="H80" s="35"/>
    </row>
    <row r="81" spans="1:8" s="17" customFormat="1" ht="18" customHeight="1" x14ac:dyDescent="0.3">
      <c r="A81" s="18"/>
      <c r="B81" s="31">
        <f t="shared" si="3"/>
        <v>73</v>
      </c>
      <c r="C81" s="49" t="s">
        <v>131</v>
      </c>
      <c r="D81" s="37" t="s">
        <v>133</v>
      </c>
      <c r="E81" s="50">
        <v>1720</v>
      </c>
      <c r="F81" s="52" t="s">
        <v>48</v>
      </c>
      <c r="G81" s="34"/>
      <c r="H81" s="35"/>
    </row>
    <row r="82" spans="1:8" s="17" customFormat="1" ht="18" customHeight="1" x14ac:dyDescent="0.3">
      <c r="A82" s="18"/>
      <c r="B82" s="31">
        <f t="shared" si="3"/>
        <v>74</v>
      </c>
      <c r="C82" s="49">
        <v>625</v>
      </c>
      <c r="D82" s="37" t="s">
        <v>100</v>
      </c>
      <c r="E82" s="50">
        <v>1</v>
      </c>
      <c r="F82" s="52" t="s">
        <v>24</v>
      </c>
      <c r="G82" s="34"/>
      <c r="H82" s="35"/>
    </row>
    <row r="83" spans="1:8" s="17" customFormat="1" ht="18" customHeight="1" x14ac:dyDescent="0.3">
      <c r="A83" s="18"/>
      <c r="B83" s="31">
        <f t="shared" si="3"/>
        <v>75</v>
      </c>
      <c r="C83" s="49">
        <v>625</v>
      </c>
      <c r="D83" s="37" t="s">
        <v>129</v>
      </c>
      <c r="E83" s="50">
        <v>1</v>
      </c>
      <c r="F83" s="52" t="s">
        <v>24</v>
      </c>
      <c r="G83" s="34"/>
      <c r="H83" s="35"/>
    </row>
    <row r="84" spans="1:8" s="17" customFormat="1" ht="18" customHeight="1" x14ac:dyDescent="0.3">
      <c r="A84" s="18"/>
      <c r="B84" s="31">
        <f t="shared" si="3"/>
        <v>76</v>
      </c>
      <c r="C84" s="49">
        <v>625</v>
      </c>
      <c r="D84" s="37" t="s">
        <v>101</v>
      </c>
      <c r="E84" s="50">
        <v>1</v>
      </c>
      <c r="F84" s="52" t="s">
        <v>24</v>
      </c>
      <c r="G84" s="34"/>
      <c r="H84" s="35"/>
    </row>
    <row r="85" spans="1:8" s="17" customFormat="1" ht="18" customHeight="1" x14ac:dyDescent="0.3">
      <c r="A85" s="18"/>
      <c r="B85" s="31">
        <f t="shared" si="3"/>
        <v>77</v>
      </c>
      <c r="C85" s="36" t="s">
        <v>136</v>
      </c>
      <c r="D85" s="37" t="s">
        <v>102</v>
      </c>
      <c r="E85" s="50">
        <v>2</v>
      </c>
      <c r="F85" s="51" t="s">
        <v>24</v>
      </c>
      <c r="G85" s="34"/>
      <c r="H85" s="35"/>
    </row>
    <row r="86" spans="1:8" s="17" customFormat="1" ht="18" customHeight="1" x14ac:dyDescent="0.3">
      <c r="A86" s="18"/>
      <c r="B86" s="31">
        <f t="shared" si="3"/>
        <v>78</v>
      </c>
      <c r="C86" s="36">
        <v>630</v>
      </c>
      <c r="D86" s="37" t="s">
        <v>103</v>
      </c>
      <c r="E86" s="50">
        <v>6</v>
      </c>
      <c r="F86" s="51" t="s">
        <v>24</v>
      </c>
      <c r="G86" s="34"/>
      <c r="H86" s="35"/>
    </row>
    <row r="87" spans="1:8" s="17" customFormat="1" ht="18" customHeight="1" x14ac:dyDescent="0.3">
      <c r="A87" s="18"/>
      <c r="B87" s="31">
        <f t="shared" si="3"/>
        <v>79</v>
      </c>
      <c r="C87" s="36">
        <v>630</v>
      </c>
      <c r="D87" s="37" t="s">
        <v>104</v>
      </c>
      <c r="E87" s="50">
        <v>16</v>
      </c>
      <c r="F87" s="51" t="s">
        <v>105</v>
      </c>
      <c r="G87" s="34"/>
      <c r="H87" s="35"/>
    </row>
    <row r="88" spans="1:8" s="17" customFormat="1" ht="18" customHeight="1" x14ac:dyDescent="0.3">
      <c r="A88" s="18"/>
      <c r="B88" s="31">
        <f t="shared" si="3"/>
        <v>80</v>
      </c>
      <c r="C88" s="36">
        <v>642</v>
      </c>
      <c r="D88" s="37" t="s">
        <v>107</v>
      </c>
      <c r="E88" s="53">
        <v>7</v>
      </c>
      <c r="F88" s="51" t="s">
        <v>39</v>
      </c>
      <c r="G88" s="34"/>
      <c r="H88" s="35"/>
    </row>
    <row r="89" spans="1:8" s="17" customFormat="1" ht="18" customHeight="1" x14ac:dyDescent="0.3">
      <c r="A89" s="18"/>
      <c r="B89" s="31">
        <f t="shared" si="3"/>
        <v>81</v>
      </c>
      <c r="C89" s="49">
        <v>642</v>
      </c>
      <c r="D89" s="37" t="s">
        <v>40</v>
      </c>
      <c r="E89" s="54">
        <v>0.53</v>
      </c>
      <c r="F89" s="52" t="s">
        <v>39</v>
      </c>
      <c r="G89" s="34"/>
      <c r="H89" s="35"/>
    </row>
    <row r="90" spans="1:8" s="17" customFormat="1" ht="18" customHeight="1" x14ac:dyDescent="0.3">
      <c r="A90" s="18"/>
      <c r="B90" s="31">
        <f t="shared" si="3"/>
        <v>82</v>
      </c>
      <c r="C90" s="49">
        <v>642</v>
      </c>
      <c r="D90" s="37" t="s">
        <v>106</v>
      </c>
      <c r="E90" s="54">
        <v>0.5</v>
      </c>
      <c r="F90" s="52" t="s">
        <v>39</v>
      </c>
      <c r="G90" s="34"/>
      <c r="H90" s="35"/>
    </row>
    <row r="91" spans="1:8" s="17" customFormat="1" ht="18" customHeight="1" x14ac:dyDescent="0.3">
      <c r="A91" s="18"/>
      <c r="B91" s="31">
        <f t="shared" si="3"/>
        <v>83</v>
      </c>
      <c r="C91" s="49">
        <v>659</v>
      </c>
      <c r="D91" s="37" t="s">
        <v>130</v>
      </c>
      <c r="E91" s="50">
        <v>62</v>
      </c>
      <c r="F91" s="52" t="s">
        <v>19</v>
      </c>
      <c r="G91" s="34"/>
      <c r="H91" s="35"/>
    </row>
    <row r="92" spans="1:8" s="17" customFormat="1" ht="18" customHeight="1" x14ac:dyDescent="0.3">
      <c r="A92" s="18"/>
      <c r="B92" s="31">
        <f t="shared" si="3"/>
        <v>84</v>
      </c>
      <c r="C92" s="49">
        <v>659</v>
      </c>
      <c r="D92" s="37" t="s">
        <v>108</v>
      </c>
      <c r="E92" s="50">
        <v>4931</v>
      </c>
      <c r="F92" s="52" t="s">
        <v>17</v>
      </c>
      <c r="G92" s="34"/>
      <c r="H92" s="35"/>
    </row>
    <row r="93" spans="1:8" s="17" customFormat="1" ht="18" customHeight="1" x14ac:dyDescent="0.3">
      <c r="A93" s="18"/>
      <c r="B93" s="31">
        <f t="shared" si="3"/>
        <v>85</v>
      </c>
      <c r="C93" s="49">
        <v>671</v>
      </c>
      <c r="D93" s="37" t="s">
        <v>134</v>
      </c>
      <c r="E93" s="50">
        <v>556</v>
      </c>
      <c r="F93" s="52" t="s">
        <v>17</v>
      </c>
      <c r="G93" s="34"/>
      <c r="H93" s="35"/>
    </row>
    <row r="94" spans="1:8" s="17" customFormat="1" ht="18" customHeight="1" x14ac:dyDescent="0.3">
      <c r="A94" s="18"/>
      <c r="B94" s="31">
        <f t="shared" si="3"/>
        <v>86</v>
      </c>
      <c r="C94" s="49">
        <v>832</v>
      </c>
      <c r="D94" s="37" t="s">
        <v>109</v>
      </c>
      <c r="E94" s="50">
        <v>100000</v>
      </c>
      <c r="F94" s="52" t="s">
        <v>24</v>
      </c>
      <c r="G94" s="34"/>
      <c r="H94" s="35"/>
    </row>
    <row r="95" spans="1:8" s="17" customFormat="1" ht="18" customHeight="1" x14ac:dyDescent="0.3">
      <c r="A95" s="18"/>
      <c r="B95" s="31">
        <f t="shared" si="3"/>
        <v>87</v>
      </c>
      <c r="C95" s="49">
        <v>832</v>
      </c>
      <c r="D95" s="37" t="s">
        <v>110</v>
      </c>
      <c r="E95" s="50">
        <v>1</v>
      </c>
      <c r="F95" s="36" t="s">
        <v>5</v>
      </c>
      <c r="G95" s="34"/>
      <c r="H95" s="35"/>
    </row>
    <row r="96" spans="1:8" s="17" customFormat="1" ht="18" customHeight="1" x14ac:dyDescent="0.3">
      <c r="A96" s="18"/>
      <c r="B96" s="31">
        <f t="shared" si="3"/>
        <v>88</v>
      </c>
      <c r="C96" s="49" t="s">
        <v>92</v>
      </c>
      <c r="D96" s="37" t="s">
        <v>135</v>
      </c>
      <c r="E96" s="50">
        <v>125</v>
      </c>
      <c r="F96" s="52" t="s">
        <v>48</v>
      </c>
      <c r="G96" s="34"/>
      <c r="H96" s="35"/>
    </row>
    <row r="97" spans="1:8" ht="18" customHeight="1" x14ac:dyDescent="0.3">
      <c r="B97" s="31">
        <f t="shared" ref="B97" si="4">B96+1</f>
        <v>89</v>
      </c>
      <c r="C97" s="36">
        <v>849</v>
      </c>
      <c r="D97" s="37" t="s">
        <v>123</v>
      </c>
      <c r="E97" s="50">
        <v>1</v>
      </c>
      <c r="F97" s="36" t="s">
        <v>5</v>
      </c>
      <c r="G97" s="34"/>
      <c r="H97" s="35"/>
    </row>
    <row r="98" spans="1:8" ht="18" customHeight="1" thickBot="1" x14ac:dyDescent="0.35">
      <c r="B98" s="38"/>
      <c r="C98" s="39"/>
      <c r="D98" s="48"/>
      <c r="E98" s="14"/>
      <c r="F98" s="15" t="s">
        <v>41</v>
      </c>
      <c r="G98" s="16"/>
      <c r="H98" s="30"/>
    </row>
    <row r="99" spans="1:8" s="17" customFormat="1" ht="18" customHeight="1" thickBot="1" x14ac:dyDescent="0.35">
      <c r="A99" s="18"/>
      <c r="B99" s="29"/>
      <c r="C99" s="29"/>
      <c r="D99" s="24"/>
      <c r="E99" s="25"/>
      <c r="F99" s="26"/>
      <c r="G99" s="27"/>
      <c r="H99" s="28"/>
    </row>
    <row r="100" spans="1:8" ht="24.05" customHeight="1" thickBot="1" x14ac:dyDescent="0.35">
      <c r="B100" s="55" t="s">
        <v>51</v>
      </c>
      <c r="C100" s="56"/>
      <c r="D100" s="56"/>
      <c r="E100" s="56"/>
      <c r="F100" s="56"/>
      <c r="G100" s="56"/>
      <c r="H100" s="57"/>
    </row>
    <row r="101" spans="1:8" ht="18" customHeight="1" x14ac:dyDescent="0.3">
      <c r="B101" s="17"/>
      <c r="C101" s="17"/>
      <c r="D101" s="17"/>
      <c r="E101" s="17"/>
      <c r="F101" s="17"/>
      <c r="G101" s="17"/>
      <c r="H101" s="17"/>
    </row>
    <row r="102" spans="1:8" ht="15.7" customHeight="1" thickBot="1" x14ac:dyDescent="0.35">
      <c r="B102" s="17"/>
      <c r="C102" s="17"/>
      <c r="D102" s="17"/>
      <c r="E102" s="17"/>
      <c r="F102" s="17"/>
      <c r="G102" s="17"/>
      <c r="H102" s="17"/>
    </row>
    <row r="103" spans="1:8" s="11" customFormat="1" ht="27.1" customHeight="1" thickBot="1" x14ac:dyDescent="0.35">
      <c r="A103" s="12"/>
      <c r="B103" s="58" t="str">
        <f>"TOTAL BASE BID (INCLUDES REF. NO. 1 THRU REF. NO. "&amp;B97&amp;")   -----------------------------------------------&gt;"</f>
        <v>TOTAL BASE BID (INCLUDES REF. NO. 1 THRU REF. NO. 89)   -----------------------------------------------&gt;</v>
      </c>
      <c r="C103" s="58"/>
      <c r="D103" s="58"/>
      <c r="E103" s="59"/>
      <c r="F103" s="60"/>
      <c r="G103" s="60"/>
      <c r="H103" s="61"/>
    </row>
    <row r="104" spans="1:8" ht="15" customHeight="1" x14ac:dyDescent="0.3">
      <c r="B104" s="17"/>
      <c r="C104" s="17"/>
      <c r="D104" s="17"/>
      <c r="E104" s="17"/>
      <c r="F104" s="17"/>
      <c r="G104" s="17"/>
      <c r="H104" s="17"/>
    </row>
    <row r="105" spans="1:8" ht="18" customHeight="1" x14ac:dyDescent="0.3"/>
    <row r="106" spans="1:8" ht="18" customHeight="1" x14ac:dyDescent="0.3"/>
    <row r="107" spans="1:8" ht="18" customHeight="1" x14ac:dyDescent="0.3"/>
    <row r="108" spans="1:8" ht="18" customHeight="1" x14ac:dyDescent="0.3"/>
    <row r="109" spans="1:8" ht="18" customHeight="1" x14ac:dyDescent="0.3"/>
    <row r="110" spans="1:8" ht="18" customHeight="1" x14ac:dyDescent="0.3"/>
    <row r="111" spans="1:8" ht="18" customHeight="1" x14ac:dyDescent="0.3"/>
    <row r="112" spans="1:8" ht="18" customHeight="1" x14ac:dyDescent="0.3"/>
    <row r="113" ht="18" customHeight="1" x14ac:dyDescent="0.3"/>
    <row r="114" ht="18" customHeight="1" x14ac:dyDescent="0.3"/>
    <row r="115" ht="18" customHeight="1" x14ac:dyDescent="0.3"/>
    <row r="116" ht="18" customHeight="1" x14ac:dyDescent="0.3"/>
    <row r="117" ht="18" customHeight="1" x14ac:dyDescent="0.3"/>
    <row r="118" ht="18" customHeight="1" x14ac:dyDescent="0.3"/>
    <row r="119" ht="18" customHeight="1" x14ac:dyDescent="0.3"/>
    <row r="120" ht="18" customHeight="1" x14ac:dyDescent="0.3"/>
    <row r="121" ht="18" customHeight="1" x14ac:dyDescent="0.3"/>
    <row r="122" ht="18" customHeight="1" x14ac:dyDescent="0.3"/>
    <row r="123" ht="18" customHeight="1" x14ac:dyDescent="0.3"/>
    <row r="124" ht="18" customHeight="1" x14ac:dyDescent="0.3"/>
    <row r="125" ht="18" customHeight="1" x14ac:dyDescent="0.3"/>
    <row r="126" ht="18" customHeight="1" x14ac:dyDescent="0.3"/>
    <row r="127" ht="18" customHeight="1" x14ac:dyDescent="0.3"/>
    <row r="128" ht="18" customHeight="1" x14ac:dyDescent="0.3"/>
    <row r="129" ht="18" customHeight="1" x14ac:dyDescent="0.3"/>
    <row r="130" ht="18" customHeight="1" x14ac:dyDescent="0.3"/>
    <row r="131" ht="18" customHeight="1" x14ac:dyDescent="0.3"/>
    <row r="132" ht="18" customHeight="1" x14ac:dyDescent="0.3"/>
    <row r="133" ht="18" customHeight="1" x14ac:dyDescent="0.3"/>
    <row r="134" ht="18" customHeight="1" x14ac:dyDescent="0.3"/>
    <row r="135" ht="18" customHeight="1" x14ac:dyDescent="0.3"/>
    <row r="136" ht="18" customHeight="1" x14ac:dyDescent="0.3"/>
    <row r="137" ht="18" customHeight="1" x14ac:dyDescent="0.3"/>
    <row r="138" ht="18" customHeight="1" x14ac:dyDescent="0.3"/>
    <row r="139" ht="18" customHeight="1" x14ac:dyDescent="0.3"/>
    <row r="140" ht="18" customHeight="1" x14ac:dyDescent="0.3"/>
    <row r="141" ht="18" customHeight="1" x14ac:dyDescent="0.3"/>
    <row r="142" ht="18" customHeight="1" x14ac:dyDescent="0.3"/>
    <row r="143" ht="18" customHeight="1" x14ac:dyDescent="0.3"/>
    <row r="144" ht="18" customHeight="1" x14ac:dyDescent="0.3"/>
    <row r="145" ht="18" customHeight="1" x14ac:dyDescent="0.3"/>
    <row r="146" ht="18" customHeight="1" x14ac:dyDescent="0.3"/>
    <row r="147" ht="18" customHeight="1" x14ac:dyDescent="0.3"/>
    <row r="148" ht="18" customHeight="1" x14ac:dyDescent="0.3"/>
    <row r="149" ht="18" customHeight="1" x14ac:dyDescent="0.3"/>
    <row r="150" ht="18" customHeight="1" x14ac:dyDescent="0.3"/>
    <row r="151" ht="18" customHeight="1" x14ac:dyDescent="0.3"/>
    <row r="152" ht="18" customHeight="1" x14ac:dyDescent="0.3"/>
    <row r="153" ht="18" customHeight="1" x14ac:dyDescent="0.3"/>
    <row r="154" ht="18" customHeight="1" x14ac:dyDescent="0.3"/>
    <row r="155" ht="18" customHeight="1" x14ac:dyDescent="0.3"/>
    <row r="156" ht="18" customHeight="1" x14ac:dyDescent="0.3"/>
    <row r="157" ht="18" customHeight="1" x14ac:dyDescent="0.3"/>
    <row r="158" ht="18" customHeight="1" x14ac:dyDescent="0.3"/>
    <row r="159" ht="18" customHeight="1" x14ac:dyDescent="0.3"/>
    <row r="160" ht="18" customHeight="1" x14ac:dyDescent="0.3"/>
    <row r="161" ht="18" customHeight="1" x14ac:dyDescent="0.3"/>
    <row r="162" ht="18" customHeight="1" x14ac:dyDescent="0.3"/>
    <row r="163" ht="18" customHeight="1" x14ac:dyDescent="0.3"/>
    <row r="164" ht="18" customHeight="1" x14ac:dyDescent="0.3"/>
    <row r="165" ht="18" customHeight="1" x14ac:dyDescent="0.3"/>
    <row r="166" ht="18" customHeight="1" x14ac:dyDescent="0.3"/>
    <row r="167" ht="18" customHeight="1" x14ac:dyDescent="0.3"/>
    <row r="168" ht="18" customHeight="1" x14ac:dyDescent="0.3"/>
    <row r="169" ht="18" customHeight="1" x14ac:dyDescent="0.3"/>
    <row r="170" ht="18" customHeight="1" x14ac:dyDescent="0.3"/>
    <row r="171" ht="18" customHeight="1" x14ac:dyDescent="0.3"/>
    <row r="172" ht="18" customHeight="1" x14ac:dyDescent="0.3"/>
    <row r="173" ht="18" customHeight="1" x14ac:dyDescent="0.3"/>
    <row r="174" ht="18" customHeight="1" x14ac:dyDescent="0.3"/>
    <row r="175" ht="18" customHeight="1" x14ac:dyDescent="0.3"/>
    <row r="176" ht="18" customHeight="1" x14ac:dyDescent="0.3"/>
    <row r="177" ht="18" customHeight="1" x14ac:dyDescent="0.3"/>
    <row r="178" ht="18" customHeight="1" x14ac:dyDescent="0.3"/>
    <row r="179" ht="18" customHeight="1" x14ac:dyDescent="0.3"/>
    <row r="180" ht="18" customHeight="1" x14ac:dyDescent="0.3"/>
    <row r="181" ht="18" customHeight="1" x14ac:dyDescent="0.3"/>
    <row r="182" ht="18" customHeight="1" x14ac:dyDescent="0.3"/>
    <row r="183" ht="18" customHeight="1" x14ac:dyDescent="0.3"/>
    <row r="184" ht="18" customHeight="1" x14ac:dyDescent="0.3"/>
    <row r="185" ht="18" customHeight="1" x14ac:dyDescent="0.3"/>
    <row r="186" ht="18" customHeight="1" x14ac:dyDescent="0.3"/>
    <row r="187" ht="18" customHeight="1" x14ac:dyDescent="0.3"/>
    <row r="188" ht="18" customHeight="1" x14ac:dyDescent="0.3"/>
    <row r="189" ht="18" customHeight="1" x14ac:dyDescent="0.3"/>
    <row r="190" ht="18" customHeight="1" x14ac:dyDescent="0.3"/>
    <row r="191" ht="18" customHeight="1" x14ac:dyDescent="0.3"/>
    <row r="192" ht="18" customHeight="1" x14ac:dyDescent="0.3"/>
    <row r="193" ht="18" customHeight="1" x14ac:dyDescent="0.3"/>
    <row r="194" ht="18" customHeight="1" x14ac:dyDescent="0.3"/>
    <row r="195" ht="18" customHeight="1" x14ac:dyDescent="0.3"/>
    <row r="196" ht="18" customHeight="1" x14ac:dyDescent="0.3"/>
    <row r="197" ht="18" customHeight="1" x14ac:dyDescent="0.3"/>
    <row r="198" ht="18" customHeight="1" x14ac:dyDescent="0.3"/>
    <row r="199" ht="18" customHeight="1" x14ac:dyDescent="0.3"/>
    <row r="200" ht="18" customHeight="1" x14ac:dyDescent="0.3"/>
    <row r="201" ht="18" customHeight="1" x14ac:dyDescent="0.3"/>
    <row r="202" ht="18" customHeight="1" x14ac:dyDescent="0.3"/>
    <row r="203" ht="18" customHeight="1" x14ac:dyDescent="0.3"/>
    <row r="204" ht="18" customHeight="1" x14ac:dyDescent="0.3"/>
    <row r="205" ht="18" customHeight="1" x14ac:dyDescent="0.3"/>
    <row r="206" ht="18" customHeight="1" x14ac:dyDescent="0.3"/>
    <row r="207" ht="18" customHeight="1" x14ac:dyDescent="0.3"/>
    <row r="208" ht="18" customHeight="1" x14ac:dyDescent="0.3"/>
    <row r="209" ht="18" customHeight="1" x14ac:dyDescent="0.3"/>
    <row r="210" ht="18" customHeight="1" x14ac:dyDescent="0.3"/>
    <row r="211" ht="18" customHeight="1" x14ac:dyDescent="0.3"/>
    <row r="212" ht="18" customHeight="1" x14ac:dyDescent="0.3"/>
    <row r="213" ht="18" customHeight="1" x14ac:dyDescent="0.3"/>
    <row r="214" ht="18" customHeight="1" x14ac:dyDescent="0.3"/>
    <row r="215" ht="18" customHeight="1" x14ac:dyDescent="0.3"/>
    <row r="216" ht="18" customHeight="1" x14ac:dyDescent="0.3"/>
    <row r="217" ht="18" customHeight="1" x14ac:dyDescent="0.3"/>
  </sheetData>
  <mergeCells count="8">
    <mergeCell ref="B100:H100"/>
    <mergeCell ref="B103:D103"/>
    <mergeCell ref="E103:H103"/>
    <mergeCell ref="B1:H1"/>
    <mergeCell ref="B2:H2"/>
    <mergeCell ref="E3:E4"/>
    <mergeCell ref="F3:F4"/>
    <mergeCell ref="H3:H4"/>
  </mergeCells>
  <printOptions horizontalCentered="1" verticalCentered="1"/>
  <pageMargins left="0.45" right="0.45" top="0.75" bottom="0.5" header="0.3" footer="0.3"/>
  <pageSetup scale="54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Bid Form</vt:lpstr>
      <vt:lpstr>'Bid Form'!Print_Area</vt:lpstr>
    </vt:vector>
  </TitlesOfParts>
  <Company>S&amp;amp;ME,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creator>chuck.cvitkovich@ohioturnpike.org</dc:creator>
  <cp:lastModifiedBy>Kevin Golick</cp:lastModifiedBy>
  <cp:lastPrinted>2016-12-05T13:17:03Z</cp:lastPrinted>
  <dcterms:created xsi:type="dcterms:W3CDTF">2013-04-01T20:54:57Z</dcterms:created>
  <dcterms:modified xsi:type="dcterms:W3CDTF">2021-08-26T14:26:15Z</dcterms:modified>
</cp:coreProperties>
</file>